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zad.własne" sheetId="1" r:id="rId1"/>
    <sheet name="Dot.z zakr.eduk.opieki wychow" sheetId="3" r:id="rId2"/>
    <sheet name="Dot.na podst.porozumień" sheetId="2" r:id="rId3"/>
  </sheets>
  <calcPr calcId="145621"/>
</workbook>
</file>

<file path=xl/calcChain.xml><?xml version="1.0" encoding="utf-8"?>
<calcChain xmlns="http://schemas.openxmlformats.org/spreadsheetml/2006/main">
  <c r="G14" i="3" l="1"/>
  <c r="G15" i="3" s="1"/>
  <c r="G16" i="3" s="1"/>
  <c r="F14" i="3"/>
  <c r="F15" i="3" s="1"/>
  <c r="F16" i="3" s="1"/>
  <c r="E14" i="3"/>
  <c r="E15" i="3" s="1"/>
  <c r="E16" i="3" s="1"/>
  <c r="G54" i="1" l="1"/>
  <c r="F54" i="1"/>
  <c r="H54" i="1" s="1"/>
  <c r="E54" i="1"/>
  <c r="G50" i="1"/>
  <c r="F50" i="1"/>
  <c r="E50" i="1"/>
  <c r="G47" i="1"/>
  <c r="F47" i="1"/>
  <c r="E47" i="1"/>
  <c r="H42" i="1"/>
  <c r="G42" i="1"/>
  <c r="F42" i="1"/>
  <c r="E42" i="1"/>
  <c r="H39" i="1"/>
  <c r="G39" i="1"/>
  <c r="F39" i="1"/>
  <c r="E39" i="1"/>
  <c r="H33" i="1"/>
  <c r="G33" i="1"/>
  <c r="F33" i="1"/>
  <c r="E33" i="1"/>
  <c r="E51" i="1" s="1"/>
  <c r="G30" i="1"/>
  <c r="G51" i="1" s="1"/>
  <c r="F30" i="1"/>
  <c r="F51" i="1" s="1"/>
  <c r="H51" i="1" s="1"/>
  <c r="E30" i="1"/>
  <c r="H24" i="1"/>
  <c r="G24" i="1"/>
  <c r="F24" i="1"/>
  <c r="F25" i="1" s="1"/>
  <c r="E24" i="1"/>
  <c r="G19" i="1"/>
  <c r="G25" i="1" s="1"/>
  <c r="F19" i="1"/>
  <c r="E19" i="1"/>
  <c r="E25" i="1" s="1"/>
  <c r="E55" i="1" s="1"/>
  <c r="G13" i="1"/>
  <c r="G55" i="1" l="1"/>
  <c r="H25" i="1"/>
  <c r="F55" i="1"/>
  <c r="H55" i="1" s="1"/>
</calcChain>
</file>

<file path=xl/sharedStrings.xml><?xml version="1.0" encoding="utf-8"?>
<sst xmlns="http://schemas.openxmlformats.org/spreadsheetml/2006/main" count="96" uniqueCount="54">
  <si>
    <t>Wykonanie dochodów i wydatków w ramach dotacji celowej na realizację własnych zadań bieżących na 31.12.2014r.</t>
  </si>
  <si>
    <t>Dział</t>
  </si>
  <si>
    <t>Rozdział</t>
  </si>
  <si>
    <t>Paragraf</t>
  </si>
  <si>
    <t>Treść</t>
  </si>
  <si>
    <t>Plan dochodów na 2014r.</t>
  </si>
  <si>
    <t>Wykonanie dochodów na 31.12.2014</t>
  </si>
  <si>
    <t>Wykonanie wydatkow na 31.12.2014</t>
  </si>
  <si>
    <t>% wykonania</t>
  </si>
  <si>
    <t>Zwrot wydatków funduszu sołeckiego</t>
  </si>
  <si>
    <t>RÓŻNE ROZLICZENIA</t>
  </si>
  <si>
    <t>Dotacja celowa</t>
  </si>
  <si>
    <t>Dotacja podmiotowa dla niepublicznej jednostki systemu oświaty</t>
  </si>
  <si>
    <t>Szkoły podstawowe</t>
  </si>
  <si>
    <t>Dotacja podmiotowa z budżetu dla niepublicznej jednostki systemu oświaty</t>
  </si>
  <si>
    <t>Wynagrodz.osobowe pracown.</t>
  </si>
  <si>
    <t>Składki na ubezp.społeczne</t>
  </si>
  <si>
    <t>Składki na fundusz pracy</t>
  </si>
  <si>
    <t>Oddziały przedszkolne w szkołach podstawowych</t>
  </si>
  <si>
    <t>Przedszkola</t>
  </si>
  <si>
    <t>OŚWIATA I WYCHOWANIE</t>
  </si>
  <si>
    <t>Wynagrodzenia osobowe pracown.</t>
  </si>
  <si>
    <t>Składki na ubezpieczenia społeczne</t>
  </si>
  <si>
    <t>Wspieranie rodziny</t>
  </si>
  <si>
    <t>Składki na ubezpieczenie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</si>
  <si>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</si>
  <si>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</si>
  <si>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</si>
  <si>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</si>
  <si>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Pozostała działalność</t>
  </si>
  <si>
    <t>POMOC SPOŁECZNA</t>
  </si>
  <si>
    <t>Stypendia dla uczniów</t>
  </si>
  <si>
    <t>EDUKACYJNA OPIEKA WYCHOWAWCZA</t>
  </si>
  <si>
    <t>Wykonanie dochodów i wydatków  na zadania bieżące realizowane na podstawie</t>
  </si>
  <si>
    <t>porozumień z organami administracji rządowej na 31.12.2014</t>
  </si>
  <si>
    <t>Zakup usług remontowych</t>
  </si>
  <si>
    <t>Cmentarze</t>
  </si>
  <si>
    <t>DZIAŁALNOŚC USŁUGOWA</t>
  </si>
  <si>
    <t>OGÓŁEM DOTACJA NA ZADANIA REALIZOWANE NA PODSTAWIE POROZUMIEŃ NA 31.12.2014</t>
  </si>
  <si>
    <t xml:space="preserve">                             Załącznik Nr 7</t>
  </si>
  <si>
    <t xml:space="preserve">                     finansowanych w całości przez budżet państwa w ramach programów rządowych</t>
  </si>
  <si>
    <t>Inne formy pomocy dla uczniów</t>
  </si>
  <si>
    <t>Pomoc materialna dla uczniów</t>
  </si>
  <si>
    <t>OGÓŁEM DOTACJE NA ZADANIA WŁASNE NA 31.12.2014r.</t>
  </si>
  <si>
    <t>Załącznik Nr 6</t>
  </si>
  <si>
    <t>z dnia 30 marca 2015r.</t>
  </si>
  <si>
    <t xml:space="preserve">                             z dnia 30 marca 2015r.</t>
  </si>
  <si>
    <t xml:space="preserve">Wykonanie dochodów i wydatków za 2014r.na realizację zadań bieżacych z zakresu edukacyjnej opieki wychowawczej </t>
  </si>
  <si>
    <t>Wykonanie dochodów na 31.12.2014r.</t>
  </si>
  <si>
    <t>OGÓŁEM DOTACJA NA ZADANIA  Z ZAKRESU EDUKACYJNEJ OPIEKI WYCHOWAWCZEJ NA 31.12.2014R.</t>
  </si>
  <si>
    <t>Załącznik Nr 8</t>
  </si>
  <si>
    <t>do Zarządzenia Nr 0050.60.2015 Burmistrza Miasta i Gminy w Mroczy</t>
  </si>
  <si>
    <t xml:space="preserve">                             do Zarządzenia Nr 0050.60.2015 Burmistrza Miasta i Gminy w Mroczy</t>
  </si>
  <si>
    <t>Wykonanie wydatków na 31.12.2014r.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</si>
</sst>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,_z_ł_-;\-* #,##0.00,_z_ł_-;_-* \-??\ _z_ł_-;_-@_-"/>
    <numFmt numFmtId="165" formatCode="0.0"/>
    <numFmt numFmtId="166" formatCode="#,##0.0"/>
  </numFmts>
  <fonts count="16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 CE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color rgb="FF000000"/>
      <name val="Arial CE"/>
      <family val="2"/>
      <charset val="238"/>
    </font>
    <font>
      <sz val="9"/>
      <color rgb="FF00000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 CE"/>
      <charset val="238"/>
    </font>
    <font>
      <b/>
      <sz val="11"/>
      <color indexed="8"/>
      <name val="Calibri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9"/>
      <color indexed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10" fillId="0" borderId="0" applyBorder="0" applyProtection="0"/>
    <xf numFmtId="0" fontId="1" fillId="0" borderId="0"/>
    <xf numFmtId="0" fontId="1" fillId="0" borderId="0"/>
  </cellStyleXfs>
  <cellXfs count="214">
    <xf numFmtId="0" fontId="0" fillId="0" borderId="0" xfId="0"/>
    <xf numFmtId="0" fontId="1" fillId="0" borderId="0" xfId="2"/>
    <xf numFmtId="0" fontId="1" fillId="0" borderId="0" xfId="2" applyFont="1"/>
    <xf numFmtId="0" fontId="2" fillId="0" borderId="0" xfId="2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6" fillId="0" borderId="8" xfId="2" applyFont="1" applyBorder="1" applyAlignment="1"/>
    <xf numFmtId="4" fontId="6" fillId="0" borderId="8" xfId="1" applyNumberFormat="1" applyFont="1" applyBorder="1" applyAlignment="1" applyProtection="1"/>
    <xf numFmtId="4" fontId="6" fillId="0" borderId="7" xfId="1" applyNumberFormat="1" applyFont="1" applyBorder="1" applyAlignment="1" applyProtection="1"/>
    <xf numFmtId="4" fontId="7" fillId="0" borderId="8" xfId="1" applyNumberFormat="1" applyFont="1" applyBorder="1" applyAlignment="1" applyProtection="1"/>
    <xf numFmtId="165" fontId="6" fillId="0" borderId="9" xfId="2" applyNumberFormat="1" applyFont="1" applyBorder="1" applyAlignment="1">
      <alignment horizontal="center"/>
    </xf>
    <xf numFmtId="0" fontId="6" fillId="0" borderId="10" xfId="2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6" fillId="0" borderId="12" xfId="2" applyFont="1" applyBorder="1" applyAlignment="1"/>
    <xf numFmtId="4" fontId="6" fillId="0" borderId="12" xfId="1" applyNumberFormat="1" applyFont="1" applyBorder="1" applyAlignment="1" applyProtection="1"/>
    <xf numFmtId="165" fontId="6" fillId="0" borderId="13" xfId="2" applyNumberFormat="1" applyFont="1" applyBorder="1" applyAlignment="1">
      <alignment horizontal="center"/>
    </xf>
    <xf numFmtId="0" fontId="6" fillId="0" borderId="14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0" fontId="6" fillId="0" borderId="15" xfId="2" applyFont="1" applyBorder="1" applyAlignment="1"/>
    <xf numFmtId="165" fontId="6" fillId="0" borderId="5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Border="1" applyAlignment="1">
      <alignment vertical="center" wrapText="1"/>
    </xf>
    <xf numFmtId="0" fontId="6" fillId="0" borderId="17" xfId="2" applyFont="1" applyBorder="1" applyAlignment="1">
      <alignment horizontal="center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vertical="center" wrapText="1"/>
    </xf>
    <xf numFmtId="165" fontId="6" fillId="0" borderId="13" xfId="2" applyNumberFormat="1" applyFont="1" applyBorder="1" applyAlignment="1">
      <alignment horizontal="center" vertical="center"/>
    </xf>
    <xf numFmtId="0" fontId="6" fillId="0" borderId="15" xfId="2" applyFont="1" applyBorder="1" applyAlignment="1">
      <alignment horizontal="left"/>
    </xf>
    <xf numFmtId="165" fontId="6" fillId="0" borderId="18" xfId="2" applyNumberFormat="1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6" fillId="0" borderId="15" xfId="2" applyFont="1" applyBorder="1" applyAlignment="1">
      <alignment horizontal="left" wrapText="1"/>
    </xf>
    <xf numFmtId="0" fontId="7" fillId="0" borderId="8" xfId="2" applyFont="1" applyBorder="1" applyAlignment="1">
      <alignment horizontal="center"/>
    </xf>
    <xf numFmtId="0" fontId="7" fillId="0" borderId="8" xfId="2" applyFont="1" applyBorder="1" applyAlignment="1">
      <alignment horizontal="left"/>
    </xf>
    <xf numFmtId="165" fontId="6" fillId="0" borderId="19" xfId="2" applyNumberFormat="1" applyFont="1" applyBorder="1" applyAlignment="1">
      <alignment horizontal="center"/>
    </xf>
    <xf numFmtId="0" fontId="6" fillId="0" borderId="20" xfId="2" applyFont="1" applyBorder="1" applyAlignment="1">
      <alignment horizontal="center"/>
    </xf>
    <xf numFmtId="0" fontId="6" fillId="0" borderId="12" xfId="2" applyFont="1" applyBorder="1" applyAlignment="1">
      <alignment horizontal="left" wrapText="1"/>
    </xf>
    <xf numFmtId="0" fontId="6" fillId="0" borderId="12" xfId="2" applyFont="1" applyBorder="1" applyAlignment="1">
      <alignment horizontal="left"/>
    </xf>
    <xf numFmtId="0" fontId="8" fillId="0" borderId="14" xfId="2" applyFont="1" applyBorder="1" applyAlignment="1" applyProtection="1">
      <alignment horizontal="center"/>
      <protection locked="0"/>
    </xf>
    <xf numFmtId="0" fontId="8" fillId="0" borderId="15" xfId="2" applyFont="1" applyBorder="1" applyAlignment="1" applyProtection="1">
      <alignment horizontal="center"/>
      <protection locked="0"/>
    </xf>
    <xf numFmtId="0" fontId="8" fillId="0" borderId="15" xfId="2" applyFont="1" applyBorder="1"/>
    <xf numFmtId="165" fontId="8" fillId="0" borderId="18" xfId="2" applyNumberFormat="1" applyFont="1" applyBorder="1" applyAlignment="1" applyProtection="1">
      <alignment horizontal="center"/>
      <protection locked="0"/>
    </xf>
    <xf numFmtId="0" fontId="9" fillId="0" borderId="6" xfId="2" applyFont="1" applyBorder="1" applyAlignment="1" applyProtection="1">
      <alignment horizontal="center"/>
      <protection locked="0"/>
    </xf>
    <xf numFmtId="0" fontId="9" fillId="0" borderId="8" xfId="2" applyFont="1" applyBorder="1" applyAlignment="1">
      <alignment horizontal="center"/>
    </xf>
    <xf numFmtId="0" fontId="9" fillId="0" borderId="8" xfId="2" applyFont="1" applyBorder="1" applyAlignment="1" applyProtection="1">
      <alignment horizontal="center"/>
      <protection locked="0"/>
    </xf>
    <xf numFmtId="0" fontId="9" fillId="0" borderId="8" xfId="2" applyFont="1" applyBorder="1" applyProtection="1">
      <protection locked="0"/>
    </xf>
    <xf numFmtId="165" fontId="9" fillId="0" borderId="19" xfId="2" applyNumberFormat="1" applyFont="1" applyBorder="1" applyAlignment="1">
      <alignment horizontal="center"/>
    </xf>
    <xf numFmtId="0" fontId="9" fillId="0" borderId="21" xfId="2" applyFont="1" applyBorder="1" applyAlignment="1">
      <alignment horizontal="center"/>
    </xf>
    <xf numFmtId="0" fontId="9" fillId="0" borderId="21" xfId="2" applyFont="1" applyBorder="1" applyAlignment="1" applyProtection="1">
      <alignment horizontal="center"/>
      <protection locked="0"/>
    </xf>
    <xf numFmtId="0" fontId="9" fillId="0" borderId="22" xfId="2" applyFont="1" applyBorder="1" applyProtection="1">
      <protection locked="0"/>
    </xf>
    <xf numFmtId="165" fontId="9" fillId="0" borderId="23" xfId="2" applyNumberFormat="1" applyFont="1" applyBorder="1" applyAlignment="1">
      <alignment horizontal="center"/>
    </xf>
    <xf numFmtId="0" fontId="9" fillId="0" borderId="24" xfId="2" applyFont="1" applyBorder="1" applyAlignment="1" applyProtection="1">
      <alignment horizontal="center"/>
      <protection locked="0"/>
    </xf>
    <xf numFmtId="0" fontId="8" fillId="0" borderId="10" xfId="2" applyFont="1" applyBorder="1" applyAlignment="1" applyProtection="1">
      <alignment horizontal="center"/>
      <protection locked="0"/>
    </xf>
    <xf numFmtId="0" fontId="8" fillId="0" borderId="11" xfId="2" applyFont="1" applyBorder="1" applyAlignment="1" applyProtection="1">
      <alignment horizontal="center"/>
      <protection locked="0"/>
    </xf>
    <xf numFmtId="0" fontId="8" fillId="0" borderId="12" xfId="2" applyFont="1" applyBorder="1"/>
    <xf numFmtId="165" fontId="9" fillId="0" borderId="23" xfId="2" applyNumberFormat="1" applyFont="1" applyBorder="1" applyAlignment="1" applyProtection="1">
      <alignment horizontal="center"/>
      <protection locked="0"/>
    </xf>
    <xf numFmtId="0" fontId="8" fillId="0" borderId="10" xfId="2" applyFont="1" applyBorder="1" applyAlignment="1" applyProtection="1">
      <alignment horizontal="center" vertical="center"/>
      <protection locked="0"/>
    </xf>
    <xf numFmtId="0" fontId="8" fillId="0" borderId="11" xfId="2" applyFont="1" applyBorder="1" applyAlignment="1" applyProtection="1">
      <alignment horizontal="center" vertical="center"/>
      <protection locked="0"/>
    </xf>
    <xf numFmtId="0" fontId="8" fillId="0" borderId="12" xfId="2" applyFont="1" applyBorder="1" applyAlignment="1">
      <alignment wrapText="1"/>
    </xf>
    <xf numFmtId="0" fontId="8" fillId="0" borderId="21" xfId="2" applyFont="1" applyBorder="1" applyAlignment="1" applyProtection="1">
      <alignment horizontal="center"/>
      <protection locked="0"/>
    </xf>
    <xf numFmtId="0" fontId="8" fillId="0" borderId="22" xfId="2" applyFont="1" applyBorder="1"/>
    <xf numFmtId="165" fontId="8" fillId="0" borderId="23" xfId="2" applyNumberFormat="1" applyFont="1" applyBorder="1" applyAlignment="1" applyProtection="1">
      <alignment horizontal="center"/>
      <protection locked="0"/>
    </xf>
    <xf numFmtId="0" fontId="9" fillId="0" borderId="25" xfId="2" applyFont="1" applyBorder="1" applyAlignment="1" applyProtection="1">
      <alignment horizontal="center"/>
      <protection locked="0"/>
    </xf>
    <xf numFmtId="0" fontId="9" fillId="0" borderId="25" xfId="2" applyFont="1" applyBorder="1"/>
    <xf numFmtId="165" fontId="9" fillId="0" borderId="27" xfId="2" applyNumberFormat="1" applyFont="1" applyBorder="1" applyAlignment="1" applyProtection="1">
      <alignment horizontal="center"/>
      <protection locked="0"/>
    </xf>
    <xf numFmtId="0" fontId="8" fillId="0" borderId="28" xfId="2" applyFont="1" applyBorder="1" applyAlignment="1" applyProtection="1">
      <alignment horizontal="center" vertical="center"/>
      <protection locked="0"/>
    </xf>
    <xf numFmtId="0" fontId="8" fillId="0" borderId="29" xfId="2" applyFont="1" applyBorder="1" applyAlignment="1" applyProtection="1">
      <alignment horizontal="center" vertical="center"/>
      <protection locked="0"/>
    </xf>
    <xf numFmtId="0" fontId="8" fillId="0" borderId="30" xfId="2" applyFont="1" applyBorder="1" applyAlignment="1">
      <alignment vertical="center" wrapText="1"/>
    </xf>
    <xf numFmtId="165" fontId="8" fillId="0" borderId="4" xfId="2" applyNumberFormat="1" applyFont="1" applyBorder="1" applyAlignment="1" applyProtection="1">
      <alignment horizontal="center" vertical="center"/>
      <protection locked="0"/>
    </xf>
    <xf numFmtId="0" fontId="8" fillId="0" borderId="8" xfId="2" applyFont="1" applyBorder="1" applyAlignment="1" applyProtection="1">
      <alignment horizontal="center"/>
      <protection locked="0"/>
    </xf>
    <xf numFmtId="0" fontId="8" fillId="0" borderId="8" xfId="2" applyFont="1" applyBorder="1"/>
    <xf numFmtId="165" fontId="8" fillId="0" borderId="19" xfId="2" applyNumberFormat="1" applyFont="1" applyBorder="1" applyAlignment="1" applyProtection="1">
      <alignment horizontal="center"/>
      <protection locked="0"/>
    </xf>
    <xf numFmtId="0" fontId="9" fillId="0" borderId="22" xfId="2" applyFont="1" applyBorder="1"/>
    <xf numFmtId="0" fontId="8" fillId="0" borderId="12" xfId="2" applyFont="1" applyBorder="1" applyAlignment="1">
      <alignment vertical="center" wrapText="1"/>
    </xf>
    <xf numFmtId="165" fontId="8" fillId="0" borderId="13" xfId="2" applyNumberFormat="1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8" fillId="0" borderId="21" xfId="2" applyFont="1" applyBorder="1" applyAlignment="1">
      <alignment horizontal="center"/>
    </xf>
    <xf numFmtId="165" fontId="8" fillId="0" borderId="23" xfId="2" applyNumberFormat="1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65" fontId="9" fillId="0" borderId="27" xfId="2" applyNumberFormat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8" fillId="0" borderId="28" xfId="2" applyFont="1" applyBorder="1" applyAlignment="1">
      <alignment horizontal="center"/>
    </xf>
    <xf numFmtId="0" fontId="8" fillId="0" borderId="29" xfId="2" applyFont="1" applyBorder="1" applyAlignment="1" applyProtection="1">
      <alignment horizontal="center"/>
      <protection locked="0"/>
    </xf>
    <xf numFmtId="0" fontId="8" fillId="0" borderId="30" xfId="2" applyFont="1" applyBorder="1"/>
    <xf numFmtId="165" fontId="8" fillId="0" borderId="4" xfId="2" applyNumberFormat="1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165" fontId="8" fillId="0" borderId="18" xfId="2" applyNumberFormat="1" applyFont="1" applyBorder="1" applyAlignment="1">
      <alignment horizontal="center"/>
    </xf>
    <xf numFmtId="0" fontId="9" fillId="0" borderId="31" xfId="2" applyFont="1" applyBorder="1" applyAlignment="1">
      <alignment horizontal="center"/>
    </xf>
    <xf numFmtId="0" fontId="9" fillId="0" borderId="25" xfId="2" applyFont="1" applyBorder="1" applyProtection="1">
      <protection locked="0"/>
    </xf>
    <xf numFmtId="0" fontId="8" fillId="0" borderId="12" xfId="2" applyFont="1" applyBorder="1" applyProtection="1">
      <protection locked="0"/>
    </xf>
    <xf numFmtId="4" fontId="4" fillId="0" borderId="32" xfId="1" applyNumberFormat="1" applyFont="1" applyBorder="1" applyAlignment="1" applyProtection="1">
      <alignment vertical="center"/>
    </xf>
    <xf numFmtId="0" fontId="6" fillId="0" borderId="33" xfId="2" applyFont="1" applyBorder="1" applyAlignment="1">
      <alignment horizontal="center"/>
    </xf>
    <xf numFmtId="0" fontId="7" fillId="0" borderId="33" xfId="2" applyFont="1" applyBorder="1" applyAlignment="1">
      <alignment horizontal="center"/>
    </xf>
    <xf numFmtId="0" fontId="7" fillId="0" borderId="34" xfId="2" applyFont="1" applyBorder="1" applyAlignment="1">
      <alignment horizontal="left"/>
    </xf>
    <xf numFmtId="4" fontId="6" fillId="0" borderId="33" xfId="1" applyNumberFormat="1" applyFont="1" applyBorder="1" applyAlignment="1" applyProtection="1"/>
    <xf numFmtId="4" fontId="6" fillId="0" borderId="35" xfId="1" applyNumberFormat="1" applyFont="1" applyBorder="1" applyAlignment="1" applyProtection="1"/>
    <xf numFmtId="4" fontId="7" fillId="0" borderId="35" xfId="1" applyNumberFormat="1" applyFont="1" applyBorder="1" applyAlignment="1" applyProtection="1"/>
    <xf numFmtId="165" fontId="6" fillId="0" borderId="36" xfId="2" applyNumberFormat="1" applyFont="1" applyBorder="1" applyAlignment="1">
      <alignment horizontal="center"/>
    </xf>
    <xf numFmtId="0" fontId="6" fillId="0" borderId="28" xfId="2" applyFont="1" applyBorder="1" applyAlignment="1">
      <alignment horizontal="center"/>
    </xf>
    <xf numFmtId="0" fontId="6" fillId="0" borderId="29" xfId="2" applyFont="1" applyBorder="1" applyAlignment="1">
      <alignment horizontal="center"/>
    </xf>
    <xf numFmtId="4" fontId="6" fillId="0" borderId="29" xfId="1" applyNumberFormat="1" applyFont="1" applyBorder="1" applyAlignment="1" applyProtection="1"/>
    <xf numFmtId="4" fontId="6" fillId="0" borderId="30" xfId="1" applyNumberFormat="1" applyFont="1" applyBorder="1" applyAlignment="1" applyProtection="1"/>
    <xf numFmtId="165" fontId="6" fillId="0" borderId="4" xfId="2" applyNumberFormat="1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1" xfId="2" applyFont="1" applyBorder="1" applyAlignment="1">
      <alignment horizontal="left"/>
    </xf>
    <xf numFmtId="4" fontId="4" fillId="0" borderId="34" xfId="1" applyNumberFormat="1" applyFont="1" applyBorder="1" applyAlignment="1" applyProtection="1">
      <alignment vertical="center"/>
    </xf>
    <xf numFmtId="166" fontId="4" fillId="0" borderId="37" xfId="2" applyNumberFormat="1" applyFont="1" applyBorder="1" applyAlignment="1">
      <alignment horizontal="center" vertical="center"/>
    </xf>
    <xf numFmtId="0" fontId="1" fillId="0" borderId="0" xfId="3"/>
    <xf numFmtId="0" fontId="1" fillId="0" borderId="0" xfId="3" applyFont="1"/>
    <xf numFmtId="0" fontId="2" fillId="0" borderId="0" xfId="3" applyFont="1"/>
    <xf numFmtId="0" fontId="3" fillId="0" borderId="0" xfId="3" applyFont="1"/>
    <xf numFmtId="0" fontId="11" fillId="0" borderId="0" xfId="3" applyFont="1"/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6" fillId="0" borderId="6" xfId="3" applyFont="1" applyBorder="1" applyAlignment="1">
      <alignment horizontal="center"/>
    </xf>
    <xf numFmtId="0" fontId="6" fillId="0" borderId="21" xfId="3" applyFont="1" applyBorder="1" applyAlignment="1">
      <alignment horizontal="center"/>
    </xf>
    <xf numFmtId="0" fontId="6" fillId="0" borderId="25" xfId="3" applyFont="1" applyBorder="1" applyAlignment="1">
      <alignment horizontal="center"/>
    </xf>
    <xf numFmtId="0" fontId="6" fillId="0" borderId="21" xfId="3" applyFont="1" applyBorder="1" applyAlignment="1"/>
    <xf numFmtId="165" fontId="6" fillId="0" borderId="23" xfId="3" applyNumberFormat="1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13" fillId="0" borderId="8" xfId="3" applyFont="1" applyBorder="1" applyAlignment="1">
      <alignment horizontal="center" vertical="center"/>
    </xf>
    <xf numFmtId="0" fontId="7" fillId="0" borderId="7" xfId="3" applyFont="1" applyBorder="1" applyAlignment="1">
      <alignment vertical="center" wrapText="1"/>
    </xf>
    <xf numFmtId="165" fontId="13" fillId="0" borderId="9" xfId="3" applyNumberFormat="1" applyFont="1" applyBorder="1" applyAlignment="1">
      <alignment horizontal="center" vertical="center"/>
    </xf>
    <xf numFmtId="0" fontId="6" fillId="0" borderId="38" xfId="3" applyFont="1" applyBorder="1" applyAlignment="1">
      <alignment horizontal="center"/>
    </xf>
    <xf numFmtId="0" fontId="13" fillId="0" borderId="39" xfId="3" applyFont="1" applyBorder="1" applyAlignment="1">
      <alignment horizontal="center"/>
    </xf>
    <xf numFmtId="0" fontId="7" fillId="0" borderId="38" xfId="3" applyFont="1" applyBorder="1" applyAlignment="1">
      <alignment horizontal="left"/>
    </xf>
    <xf numFmtId="165" fontId="6" fillId="0" borderId="41" xfId="3" applyNumberFormat="1" applyFont="1" applyBorder="1" applyAlignment="1">
      <alignment horizontal="center"/>
    </xf>
    <xf numFmtId="0" fontId="6" fillId="0" borderId="20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12" xfId="3" applyFont="1" applyBorder="1" applyAlignment="1">
      <alignment horizontal="center"/>
    </xf>
    <xf numFmtId="0" fontId="14" fillId="0" borderId="29" xfId="3" applyFont="1" applyBorder="1" applyAlignment="1">
      <alignment horizontal="left"/>
    </xf>
    <xf numFmtId="165" fontId="14" fillId="0" borderId="4" xfId="3" applyNumberFormat="1" applyFont="1" applyBorder="1" applyAlignment="1">
      <alignment horizontal="center"/>
    </xf>
    <xf numFmtId="0" fontId="6" fillId="0" borderId="42" xfId="3" applyFont="1" applyBorder="1" applyAlignment="1">
      <alignment horizontal="center"/>
    </xf>
    <xf numFmtId="0" fontId="6" fillId="0" borderId="43" xfId="3" applyFont="1" applyBorder="1" applyAlignment="1">
      <alignment horizontal="center"/>
    </xf>
    <xf numFmtId="0" fontId="6" fillId="0" borderId="44" xfId="3" applyFont="1" applyBorder="1" applyAlignment="1">
      <alignment horizontal="center"/>
    </xf>
    <xf numFmtId="0" fontId="15" fillId="0" borderId="43" xfId="3" applyFont="1" applyBorder="1" applyProtection="1">
      <protection locked="0"/>
    </xf>
    <xf numFmtId="165" fontId="6" fillId="0" borderId="13" xfId="3" applyNumberFormat="1" applyFont="1" applyBorder="1" applyAlignment="1">
      <alignment horizontal="center"/>
    </xf>
    <xf numFmtId="166" fontId="4" fillId="0" borderId="37" xfId="3" applyNumberFormat="1" applyFont="1" applyBorder="1" applyAlignment="1">
      <alignment horizontal="center" vertical="center"/>
    </xf>
    <xf numFmtId="166" fontId="8" fillId="0" borderId="49" xfId="1" applyNumberFormat="1" applyFont="1" applyBorder="1" applyAlignment="1" applyProtection="1">
      <alignment horizontal="center" vertical="center"/>
      <protection locked="0"/>
    </xf>
    <xf numFmtId="165" fontId="8" fillId="0" borderId="13" xfId="1" applyNumberFormat="1" applyFont="1" applyBorder="1" applyAlignment="1" applyProtection="1">
      <alignment horizontal="center"/>
      <protection locked="0"/>
    </xf>
    <xf numFmtId="166" fontId="8" fillId="0" borderId="13" xfId="1" applyNumberFormat="1" applyFont="1" applyBorder="1" applyAlignment="1" applyProtection="1">
      <alignment horizontal="center"/>
      <protection locked="0"/>
    </xf>
    <xf numFmtId="0" fontId="7" fillId="0" borderId="0" xfId="2" applyFont="1"/>
    <xf numFmtId="4" fontId="6" fillId="0" borderId="8" xfId="1" applyNumberFormat="1" applyFont="1" applyBorder="1" applyAlignment="1" applyProtection="1">
      <alignment horizontal="center"/>
    </xf>
    <xf numFmtId="4" fontId="6" fillId="0" borderId="7" xfId="1" applyNumberFormat="1" applyFont="1" applyBorder="1" applyAlignment="1" applyProtection="1">
      <alignment horizontal="center"/>
    </xf>
    <xf numFmtId="4" fontId="7" fillId="0" borderId="8" xfId="1" applyNumberFormat="1" applyFont="1" applyBorder="1" applyAlignment="1" applyProtection="1">
      <alignment horizontal="center"/>
    </xf>
    <xf numFmtId="4" fontId="6" fillId="0" borderId="12" xfId="1" applyNumberFormat="1" applyFont="1" applyBorder="1" applyAlignment="1" applyProtection="1">
      <alignment horizontal="center"/>
    </xf>
    <xf numFmtId="4" fontId="6" fillId="0" borderId="11" xfId="1" applyNumberFormat="1" applyFont="1" applyBorder="1" applyAlignment="1" applyProtection="1">
      <alignment horizontal="center"/>
    </xf>
    <xf numFmtId="4" fontId="6" fillId="0" borderId="15" xfId="1" applyNumberFormat="1" applyFont="1" applyBorder="1" applyAlignment="1" applyProtection="1">
      <alignment horizontal="center"/>
    </xf>
    <xf numFmtId="4" fontId="6" fillId="0" borderId="16" xfId="1" applyNumberFormat="1" applyFont="1" applyBorder="1" applyAlignment="1" applyProtection="1">
      <alignment horizontal="center"/>
    </xf>
    <xf numFmtId="4" fontId="7" fillId="0" borderId="15" xfId="1" applyNumberFormat="1" applyFont="1" applyBorder="1" applyAlignment="1" applyProtection="1">
      <alignment horizontal="center"/>
    </xf>
    <xf numFmtId="4" fontId="7" fillId="0" borderId="8" xfId="1" applyNumberFormat="1" applyFont="1" applyBorder="1" applyAlignment="1" applyProtection="1">
      <alignment horizontal="center" vertical="center"/>
    </xf>
    <xf numFmtId="4" fontId="6" fillId="0" borderId="12" xfId="1" applyNumberFormat="1" applyFont="1" applyBorder="1" applyAlignment="1" applyProtection="1">
      <alignment horizontal="center" vertical="center"/>
    </xf>
    <xf numFmtId="4" fontId="6" fillId="0" borderId="11" xfId="1" applyNumberFormat="1" applyFont="1" applyBorder="1" applyAlignment="1" applyProtection="1">
      <alignment horizontal="center" vertical="center"/>
    </xf>
    <xf numFmtId="4" fontId="8" fillId="0" borderId="15" xfId="1" applyNumberFormat="1" applyFont="1" applyBorder="1" applyAlignment="1" applyProtection="1">
      <alignment horizontal="center"/>
      <protection locked="0"/>
    </xf>
    <xf numFmtId="4" fontId="9" fillId="0" borderId="15" xfId="1" applyNumberFormat="1" applyFont="1" applyBorder="1" applyAlignment="1" applyProtection="1">
      <alignment horizontal="center"/>
      <protection locked="0"/>
    </xf>
    <xf numFmtId="4" fontId="9" fillId="0" borderId="8" xfId="1" applyNumberFormat="1" applyFont="1" applyBorder="1" applyAlignment="1" applyProtection="1">
      <alignment horizontal="center"/>
    </xf>
    <xf numFmtId="4" fontId="9" fillId="0" borderId="8" xfId="1" applyNumberFormat="1" applyFont="1" applyBorder="1" applyAlignment="1" applyProtection="1">
      <alignment horizontal="center"/>
      <protection locked="0"/>
    </xf>
    <xf numFmtId="4" fontId="9" fillId="0" borderId="22" xfId="1" applyNumberFormat="1" applyFont="1" applyBorder="1" applyAlignment="1" applyProtection="1">
      <alignment horizontal="center"/>
    </xf>
    <xf numFmtId="4" fontId="9" fillId="0" borderId="21" xfId="1" applyNumberFormat="1" applyFont="1" applyBorder="1" applyAlignment="1" applyProtection="1">
      <alignment horizontal="center"/>
    </xf>
    <xf numFmtId="4" fontId="9" fillId="0" borderId="22" xfId="1" applyNumberFormat="1" applyFont="1" applyBorder="1" applyAlignment="1" applyProtection="1">
      <alignment horizontal="center"/>
      <protection locked="0"/>
    </xf>
    <xf numFmtId="4" fontId="9" fillId="0" borderId="21" xfId="1" applyNumberFormat="1" applyFont="1" applyBorder="1" applyAlignment="1" applyProtection="1">
      <alignment horizontal="center"/>
      <protection locked="0"/>
    </xf>
    <xf numFmtId="4" fontId="8" fillId="0" borderId="12" xfId="1" applyNumberFormat="1" applyFont="1" applyBorder="1" applyAlignment="1" applyProtection="1">
      <alignment horizontal="center" vertical="center"/>
      <protection locked="0"/>
    </xf>
    <xf numFmtId="4" fontId="8" fillId="0" borderId="22" xfId="1" applyNumberFormat="1" applyFont="1" applyBorder="1" applyAlignment="1" applyProtection="1">
      <alignment horizontal="center"/>
      <protection locked="0"/>
    </xf>
    <xf numFmtId="4" fontId="8" fillId="0" borderId="21" xfId="1" applyNumberFormat="1" applyFont="1" applyBorder="1" applyAlignment="1" applyProtection="1">
      <alignment horizontal="center"/>
      <protection locked="0"/>
    </xf>
    <xf numFmtId="4" fontId="9" fillId="0" borderId="25" xfId="1" applyNumberFormat="1" applyFont="1" applyBorder="1" applyAlignment="1" applyProtection="1">
      <alignment horizontal="center"/>
      <protection locked="0"/>
    </xf>
    <xf numFmtId="4" fontId="9" fillId="0" borderId="26" xfId="1" applyNumberFormat="1" applyFont="1" applyBorder="1" applyAlignment="1" applyProtection="1">
      <alignment horizontal="center"/>
      <protection locked="0"/>
    </xf>
    <xf numFmtId="4" fontId="8" fillId="0" borderId="30" xfId="1" applyNumberFormat="1" applyFont="1" applyBorder="1" applyAlignment="1" applyProtection="1">
      <alignment horizontal="center" vertical="center"/>
      <protection locked="0"/>
    </xf>
    <xf numFmtId="4" fontId="8" fillId="0" borderId="29" xfId="1" applyNumberFormat="1" applyFont="1" applyBorder="1" applyAlignment="1" applyProtection="1">
      <alignment horizontal="center" vertical="center"/>
      <protection locked="0"/>
    </xf>
    <xf numFmtId="4" fontId="8" fillId="0" borderId="8" xfId="1" applyNumberFormat="1" applyFont="1" applyBorder="1" applyAlignment="1" applyProtection="1">
      <alignment horizontal="center"/>
      <protection locked="0"/>
    </xf>
    <xf numFmtId="4" fontId="8" fillId="0" borderId="7" xfId="1" applyNumberFormat="1" applyFont="1" applyBorder="1" applyAlignment="1" applyProtection="1">
      <alignment horizontal="center"/>
      <protection locked="0"/>
    </xf>
    <xf numFmtId="4" fontId="8" fillId="0" borderId="11" xfId="1" applyNumberFormat="1" applyFont="1" applyBorder="1" applyAlignment="1" applyProtection="1">
      <alignment horizontal="center"/>
      <protection locked="0"/>
    </xf>
    <xf numFmtId="4" fontId="8" fillId="0" borderId="16" xfId="1" applyNumberFormat="1" applyFont="1" applyBorder="1" applyAlignment="1" applyProtection="1">
      <alignment horizontal="center"/>
      <protection locked="0"/>
    </xf>
    <xf numFmtId="4" fontId="9" fillId="0" borderId="7" xfId="1" applyNumberFormat="1" applyFont="1" applyBorder="1" applyAlignment="1" applyProtection="1">
      <alignment horizontal="center"/>
    </xf>
    <xf numFmtId="4" fontId="8" fillId="0" borderId="29" xfId="1" applyNumberFormat="1" applyFont="1" applyBorder="1" applyAlignment="1" applyProtection="1">
      <alignment horizontal="center"/>
      <protection locked="0"/>
    </xf>
    <xf numFmtId="4" fontId="9" fillId="0" borderId="25" xfId="1" applyNumberFormat="1" applyFont="1" applyBorder="1" applyAlignment="1" applyProtection="1">
      <alignment horizontal="center"/>
    </xf>
    <xf numFmtId="4" fontId="4" fillId="0" borderId="32" xfId="1" applyNumberFormat="1" applyFont="1" applyBorder="1" applyAlignment="1" applyProtection="1">
      <alignment horizontal="center" vertical="center"/>
    </xf>
    <xf numFmtId="4" fontId="10" fillId="0" borderId="22" xfId="1" applyNumberFormat="1" applyBorder="1" applyAlignment="1" applyProtection="1">
      <alignment horizontal="center"/>
    </xf>
    <xf numFmtId="4" fontId="10" fillId="0" borderId="21" xfId="1" applyNumberFormat="1" applyBorder="1" applyAlignment="1" applyProtection="1">
      <alignment horizontal="center"/>
    </xf>
    <xf numFmtId="4" fontId="10" fillId="0" borderId="22" xfId="1" applyNumberFormat="1" applyBorder="1" applyAlignment="1">
      <alignment horizontal="center"/>
    </xf>
    <xf numFmtId="4" fontId="10" fillId="0" borderId="8" xfId="1" applyNumberFormat="1" applyBorder="1" applyAlignment="1" applyProtection="1">
      <alignment horizontal="center"/>
    </xf>
    <xf numFmtId="4" fontId="10" fillId="0" borderId="7" xfId="1" applyNumberFormat="1" applyBorder="1" applyAlignment="1" applyProtection="1">
      <alignment horizontal="center"/>
    </xf>
    <xf numFmtId="4" fontId="10" fillId="0" borderId="40" xfId="1" applyNumberFormat="1" applyBorder="1" applyAlignment="1" applyProtection="1">
      <alignment horizontal="center"/>
    </xf>
    <xf numFmtId="4" fontId="10" fillId="0" borderId="38" xfId="1" applyNumberFormat="1" applyBorder="1" applyAlignment="1" applyProtection="1">
      <alignment horizontal="center"/>
    </xf>
    <xf numFmtId="4" fontId="10" fillId="0" borderId="30" xfId="1" applyNumberFormat="1" applyBorder="1" applyAlignment="1" applyProtection="1">
      <alignment horizontal="center"/>
    </xf>
    <xf numFmtId="4" fontId="10" fillId="0" borderId="29" xfId="1" applyNumberFormat="1" applyBorder="1" applyAlignment="1" applyProtection="1">
      <alignment horizontal="center"/>
    </xf>
    <xf numFmtId="4" fontId="10" fillId="0" borderId="30" xfId="1" applyNumberFormat="1" applyBorder="1" applyAlignment="1">
      <alignment horizontal="center"/>
    </xf>
    <xf numFmtId="4" fontId="10" fillId="0" borderId="45" xfId="1" applyNumberFormat="1" applyBorder="1" applyAlignment="1" applyProtection="1">
      <alignment horizontal="center"/>
    </xf>
    <xf numFmtId="4" fontId="10" fillId="0" borderId="46" xfId="1" applyNumberFormat="1" applyBorder="1" applyAlignment="1" applyProtection="1">
      <alignment horizontal="center"/>
    </xf>
    <xf numFmtId="4" fontId="5" fillId="0" borderId="11" xfId="1" applyNumberFormat="1" applyFont="1" applyBorder="1" applyAlignment="1">
      <alignment horizontal="center" vertical="center"/>
    </xf>
    <xf numFmtId="4" fontId="5" fillId="0" borderId="45" xfId="1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4" fillId="0" borderId="47" xfId="3" applyFont="1" applyBorder="1" applyAlignment="1">
      <alignment horizontal="center" vertical="center" wrapText="1"/>
    </xf>
    <xf numFmtId="0" fontId="4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0" borderId="29" xfId="3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" fillId="0" borderId="29" xfId="3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</cellXfs>
  <cellStyles count="4">
    <cellStyle name="Dziesiętny" xfId="1" builtinId="3"/>
    <cellStyle name="Normalny" xfId="0" builtinId="0"/>
    <cellStyle name="Normalny 2" xfId="3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Normal="100" workbookViewId="0">
      <pane ySplit="8" topLeftCell="A48" activePane="bottomLeft" state="frozen"/>
      <selection pane="bottomLeft" activeCell="E56" sqref="E55:E56"/>
    </sheetView>
  </sheetViews>
  <sheetFormatPr defaultRowHeight="15" x14ac:dyDescent="0.25"/>
  <cols>
    <col min="1" max="1" width="8.28515625"/>
    <col min="2" max="2" width="12.42578125"/>
    <col min="3" max="3" width="11.85546875"/>
    <col min="4" max="4" width="32.7109375"/>
    <col min="5" max="5" width="17.7109375"/>
    <col min="6" max="6" width="16.85546875"/>
    <col min="7" max="7" width="16.5703125"/>
    <col min="8" max="8" width="12.42578125"/>
    <col min="9" max="1025" width="8.7109375"/>
  </cols>
  <sheetData>
    <row r="1" spans="1:8" x14ac:dyDescent="0.25">
      <c r="A1" s="1"/>
      <c r="B1" s="1"/>
      <c r="C1" s="1"/>
      <c r="D1" s="2"/>
      <c r="E1" s="145" t="s">
        <v>44</v>
      </c>
      <c r="F1" s="1"/>
      <c r="G1" s="1"/>
    </row>
    <row r="2" spans="1:8" ht="13.5" customHeight="1" x14ac:dyDescent="0.25">
      <c r="A2" s="1"/>
      <c r="B2" s="1"/>
      <c r="C2" s="1"/>
      <c r="D2" s="2"/>
      <c r="E2" s="1" t="s">
        <v>51</v>
      </c>
      <c r="F2" s="1"/>
      <c r="G2" s="1"/>
    </row>
    <row r="3" spans="1:8" ht="16.5" customHeight="1" x14ac:dyDescent="0.25">
      <c r="A3" s="1"/>
      <c r="B3" s="1"/>
      <c r="C3" s="1"/>
      <c r="D3" s="2"/>
      <c r="E3" s="1" t="s">
        <v>45</v>
      </c>
      <c r="F3" s="1"/>
      <c r="G3" s="1"/>
    </row>
    <row r="4" spans="1:8" ht="12" customHeight="1" x14ac:dyDescent="0.25">
      <c r="A4" s="3"/>
      <c r="B4" s="3"/>
      <c r="C4" s="3"/>
      <c r="D4" s="3"/>
      <c r="E4" s="3"/>
      <c r="F4" s="3"/>
      <c r="G4" s="3"/>
    </row>
    <row r="5" spans="1:8" ht="15.75" x14ac:dyDescent="0.25">
      <c r="A5" s="195" t="s">
        <v>0</v>
      </c>
      <c r="B5" s="195"/>
      <c r="C5" s="195"/>
      <c r="D5" s="195"/>
      <c r="E5" s="195"/>
      <c r="F5" s="195"/>
      <c r="G5" s="195"/>
      <c r="H5" s="195"/>
    </row>
    <row r="6" spans="1:8" x14ac:dyDescent="0.25">
      <c r="A6" s="1"/>
      <c r="B6" s="1"/>
      <c r="C6" s="1"/>
      <c r="D6" s="1"/>
      <c r="E6" s="1"/>
      <c r="F6" s="1"/>
      <c r="G6" s="1"/>
    </row>
    <row r="7" spans="1:8" ht="15" customHeight="1" x14ac:dyDescent="0.25">
      <c r="A7" s="196" t="s">
        <v>1</v>
      </c>
      <c r="B7" s="197" t="s">
        <v>2</v>
      </c>
      <c r="C7" s="197" t="s">
        <v>3</v>
      </c>
      <c r="D7" s="198" t="s">
        <v>4</v>
      </c>
      <c r="E7" s="199" t="s">
        <v>5</v>
      </c>
      <c r="F7" s="200" t="s">
        <v>6</v>
      </c>
      <c r="G7" s="199" t="s">
        <v>7</v>
      </c>
      <c r="H7" s="4"/>
    </row>
    <row r="8" spans="1:8" ht="25.5" customHeight="1" x14ac:dyDescent="0.25">
      <c r="A8" s="196"/>
      <c r="B8" s="197"/>
      <c r="C8" s="197"/>
      <c r="D8" s="198"/>
      <c r="E8" s="199"/>
      <c r="F8" s="200"/>
      <c r="G8" s="199"/>
      <c r="H8" s="5" t="s">
        <v>8</v>
      </c>
    </row>
    <row r="9" spans="1:8" x14ac:dyDescent="0.25">
      <c r="A9" s="6">
        <v>758</v>
      </c>
      <c r="B9" s="7">
        <v>75814</v>
      </c>
      <c r="C9" s="7">
        <v>2030</v>
      </c>
      <c r="D9" s="8" t="s">
        <v>9</v>
      </c>
      <c r="E9" s="146">
        <v>15669</v>
      </c>
      <c r="F9" s="147">
        <v>15668.06</v>
      </c>
      <c r="G9" s="148"/>
      <c r="H9" s="12">
        <v>100</v>
      </c>
    </row>
    <row r="10" spans="1:8" ht="21.75" customHeight="1" x14ac:dyDescent="0.25">
      <c r="A10" s="13">
        <v>758</v>
      </c>
      <c r="B10" s="14"/>
      <c r="C10" s="14"/>
      <c r="D10" s="15" t="s">
        <v>10</v>
      </c>
      <c r="E10" s="149">
        <v>15669</v>
      </c>
      <c r="F10" s="150">
        <v>15668.06</v>
      </c>
      <c r="G10" s="149"/>
      <c r="H10" s="17">
        <v>100</v>
      </c>
    </row>
    <row r="11" spans="1:8" x14ac:dyDescent="0.25">
      <c r="A11" s="18">
        <v>801</v>
      </c>
      <c r="B11" s="19">
        <v>80101</v>
      </c>
      <c r="C11" s="19">
        <v>2030</v>
      </c>
      <c r="D11" s="20" t="s">
        <v>11</v>
      </c>
      <c r="E11" s="151">
        <v>5999.3</v>
      </c>
      <c r="F11" s="152">
        <v>5999.3</v>
      </c>
      <c r="G11" s="153"/>
      <c r="H11" s="21">
        <v>100</v>
      </c>
    </row>
    <row r="12" spans="1:8" ht="32.85" customHeight="1" x14ac:dyDescent="0.25">
      <c r="A12" s="6"/>
      <c r="B12" s="22"/>
      <c r="C12" s="23">
        <v>4240</v>
      </c>
      <c r="D12" s="24" t="s">
        <v>12</v>
      </c>
      <c r="E12" s="146"/>
      <c r="F12" s="147"/>
      <c r="G12" s="154">
        <v>5999.3</v>
      </c>
      <c r="H12" s="12"/>
    </row>
    <row r="13" spans="1:8" ht="21.75" customHeight="1" x14ac:dyDescent="0.25">
      <c r="A13" s="25"/>
      <c r="B13" s="26">
        <v>80101</v>
      </c>
      <c r="C13" s="27"/>
      <c r="D13" s="28" t="s">
        <v>13</v>
      </c>
      <c r="E13" s="155">
        <v>5999.3</v>
      </c>
      <c r="F13" s="156">
        <v>5999.3</v>
      </c>
      <c r="G13" s="155">
        <f>SUM(G12:G12)</f>
        <v>5999.3</v>
      </c>
      <c r="H13" s="29">
        <v>100</v>
      </c>
    </row>
    <row r="14" spans="1:8" x14ac:dyDescent="0.25">
      <c r="A14" s="6"/>
      <c r="B14" s="19">
        <v>80103</v>
      </c>
      <c r="C14" s="19">
        <v>2030</v>
      </c>
      <c r="D14" s="30" t="s">
        <v>11</v>
      </c>
      <c r="E14" s="151">
        <v>228306</v>
      </c>
      <c r="F14" s="151">
        <v>228306</v>
      </c>
      <c r="G14" s="153"/>
      <c r="H14" s="31"/>
    </row>
    <row r="15" spans="1:8" ht="36.75" x14ac:dyDescent="0.25">
      <c r="A15" s="6"/>
      <c r="B15" s="19"/>
      <c r="C15" s="32">
        <v>2540</v>
      </c>
      <c r="D15" s="33" t="s">
        <v>14</v>
      </c>
      <c r="E15" s="151"/>
      <c r="F15" s="151"/>
      <c r="G15" s="153">
        <v>16911</v>
      </c>
      <c r="H15" s="31"/>
    </row>
    <row r="16" spans="1:8" x14ac:dyDescent="0.25">
      <c r="A16" s="6"/>
      <c r="B16" s="22"/>
      <c r="C16" s="34">
        <v>4010</v>
      </c>
      <c r="D16" s="35" t="s">
        <v>15</v>
      </c>
      <c r="E16" s="146"/>
      <c r="F16" s="146"/>
      <c r="G16" s="148">
        <v>176995</v>
      </c>
      <c r="H16" s="36"/>
    </row>
    <row r="17" spans="1:8" x14ac:dyDescent="0.25">
      <c r="A17" s="6"/>
      <c r="B17" s="22"/>
      <c r="C17" s="34">
        <v>4110</v>
      </c>
      <c r="D17" s="35" t="s">
        <v>16</v>
      </c>
      <c r="E17" s="146"/>
      <c r="F17" s="146"/>
      <c r="G17" s="148">
        <v>30300</v>
      </c>
      <c r="H17" s="36"/>
    </row>
    <row r="18" spans="1:8" x14ac:dyDescent="0.25">
      <c r="A18" s="6"/>
      <c r="B18" s="22"/>
      <c r="C18" s="34">
        <v>4120</v>
      </c>
      <c r="D18" s="35" t="s">
        <v>17</v>
      </c>
      <c r="E18" s="146"/>
      <c r="F18" s="146"/>
      <c r="G18" s="148">
        <v>4100</v>
      </c>
      <c r="H18" s="36"/>
    </row>
    <row r="19" spans="1:8" ht="28.35" customHeight="1" x14ac:dyDescent="0.25">
      <c r="A19" s="37"/>
      <c r="B19" s="13">
        <v>80103</v>
      </c>
      <c r="C19" s="14"/>
      <c r="D19" s="38" t="s">
        <v>18</v>
      </c>
      <c r="E19" s="149">
        <f>SUM(E14:E18)</f>
        <v>228306</v>
      </c>
      <c r="F19" s="150">
        <f>SUM(F14:F18)</f>
        <v>228306</v>
      </c>
      <c r="G19" s="149">
        <f>SUM(G15:G18)</f>
        <v>228306</v>
      </c>
      <c r="H19" s="17">
        <v>100</v>
      </c>
    </row>
    <row r="20" spans="1:8" x14ac:dyDescent="0.25">
      <c r="A20" s="6"/>
      <c r="B20" s="19">
        <v>80104</v>
      </c>
      <c r="C20" s="19">
        <v>2030</v>
      </c>
      <c r="D20" s="30" t="s">
        <v>11</v>
      </c>
      <c r="E20" s="151">
        <v>90598</v>
      </c>
      <c r="F20" s="151">
        <v>90598</v>
      </c>
      <c r="G20" s="153"/>
      <c r="H20" s="31">
        <v>100</v>
      </c>
    </row>
    <row r="21" spans="1:8" x14ac:dyDescent="0.25">
      <c r="A21" s="6"/>
      <c r="B21" s="22"/>
      <c r="C21" s="34">
        <v>4010</v>
      </c>
      <c r="D21" s="35" t="s">
        <v>15</v>
      </c>
      <c r="E21" s="146"/>
      <c r="F21" s="146"/>
      <c r="G21" s="148">
        <v>75798</v>
      </c>
      <c r="H21" s="36"/>
    </row>
    <row r="22" spans="1:8" x14ac:dyDescent="0.25">
      <c r="A22" s="6"/>
      <c r="B22" s="22"/>
      <c r="C22" s="34">
        <v>4110</v>
      </c>
      <c r="D22" s="35" t="s">
        <v>16</v>
      </c>
      <c r="E22" s="146"/>
      <c r="F22" s="146"/>
      <c r="G22" s="148">
        <v>13000</v>
      </c>
      <c r="H22" s="36"/>
    </row>
    <row r="23" spans="1:8" x14ac:dyDescent="0.25">
      <c r="A23" s="6"/>
      <c r="B23" s="22"/>
      <c r="C23" s="34">
        <v>4120</v>
      </c>
      <c r="D23" s="35" t="s">
        <v>17</v>
      </c>
      <c r="E23" s="146"/>
      <c r="F23" s="146"/>
      <c r="G23" s="148">
        <v>1800</v>
      </c>
      <c r="H23" s="36"/>
    </row>
    <row r="24" spans="1:8" ht="21" customHeight="1" x14ac:dyDescent="0.25">
      <c r="A24" s="37"/>
      <c r="B24" s="13">
        <v>80104</v>
      </c>
      <c r="C24" s="14"/>
      <c r="D24" s="39" t="s">
        <v>19</v>
      </c>
      <c r="E24" s="149">
        <f>SUM(E20:E23)</f>
        <v>90598</v>
      </c>
      <c r="F24" s="149">
        <f>SUM(F20:F23)</f>
        <v>90598</v>
      </c>
      <c r="G24" s="149">
        <f>SUM(G20:G23)</f>
        <v>90598</v>
      </c>
      <c r="H24" s="17">
        <f>SUM(H20:H23)</f>
        <v>100</v>
      </c>
    </row>
    <row r="25" spans="1:8" ht="21.75" customHeight="1" x14ac:dyDescent="0.25">
      <c r="A25" s="13">
        <v>801</v>
      </c>
      <c r="B25" s="14"/>
      <c r="C25" s="14"/>
      <c r="D25" s="39" t="s">
        <v>20</v>
      </c>
      <c r="E25" s="149">
        <f>E13+E19+E24</f>
        <v>324903.3</v>
      </c>
      <c r="F25" s="149">
        <f>F13+F19+F24</f>
        <v>324903.3</v>
      </c>
      <c r="G25" s="149">
        <f>G13+G19+G24</f>
        <v>324903.3</v>
      </c>
      <c r="H25" s="17">
        <f>F25*100/E25</f>
        <v>100</v>
      </c>
    </row>
    <row r="26" spans="1:8" x14ac:dyDescent="0.25">
      <c r="A26" s="40">
        <v>852</v>
      </c>
      <c r="B26" s="41">
        <v>85206</v>
      </c>
      <c r="C26" s="41">
        <v>2030</v>
      </c>
      <c r="D26" s="42" t="s">
        <v>11</v>
      </c>
      <c r="E26" s="157">
        <v>27039</v>
      </c>
      <c r="F26" s="157">
        <v>27039</v>
      </c>
      <c r="G26" s="158"/>
      <c r="H26" s="43">
        <v>100</v>
      </c>
    </row>
    <row r="27" spans="1:8" x14ac:dyDescent="0.25">
      <c r="A27" s="44"/>
      <c r="B27" s="45"/>
      <c r="C27" s="46">
        <v>4010</v>
      </c>
      <c r="D27" s="47" t="s">
        <v>21</v>
      </c>
      <c r="E27" s="159"/>
      <c r="F27" s="159"/>
      <c r="G27" s="160">
        <v>22600</v>
      </c>
      <c r="H27" s="48"/>
    </row>
    <row r="28" spans="1:8" x14ac:dyDescent="0.25">
      <c r="A28" s="44"/>
      <c r="B28" s="45"/>
      <c r="C28" s="46">
        <v>4110</v>
      </c>
      <c r="D28" s="47" t="s">
        <v>22</v>
      </c>
      <c r="E28" s="159"/>
      <c r="F28" s="159"/>
      <c r="G28" s="160">
        <v>3900</v>
      </c>
      <c r="H28" s="48"/>
    </row>
    <row r="29" spans="1:8" x14ac:dyDescent="0.25">
      <c r="A29" s="44"/>
      <c r="B29" s="49"/>
      <c r="C29" s="50">
        <v>4120</v>
      </c>
      <c r="D29" s="51" t="s">
        <v>17</v>
      </c>
      <c r="E29" s="161"/>
      <c r="F29" s="162"/>
      <c r="G29" s="163">
        <v>539</v>
      </c>
      <c r="H29" s="52"/>
    </row>
    <row r="30" spans="1:8" ht="21" customHeight="1" x14ac:dyDescent="0.25">
      <c r="A30" s="53"/>
      <c r="B30" s="54">
        <v>85206</v>
      </c>
      <c r="C30" s="55"/>
      <c r="D30" s="56" t="s">
        <v>23</v>
      </c>
      <c r="E30" s="149">
        <f>SUM(E26:E29)</f>
        <v>27039</v>
      </c>
      <c r="F30" s="149">
        <f>SUM(F26:F29)</f>
        <v>27039</v>
      </c>
      <c r="G30" s="149">
        <f>SUM(G26:G29)</f>
        <v>27039</v>
      </c>
      <c r="H30" s="17">
        <v>100</v>
      </c>
    </row>
    <row r="31" spans="1:8" x14ac:dyDescent="0.25">
      <c r="A31" s="44"/>
      <c r="B31" s="41">
        <v>85213</v>
      </c>
      <c r="C31" s="41">
        <v>2030</v>
      </c>
      <c r="D31" s="42" t="s">
        <v>11</v>
      </c>
      <c r="E31" s="157">
        <v>20950</v>
      </c>
      <c r="F31" s="157">
        <v>20794.03</v>
      </c>
      <c r="G31" s="158"/>
      <c r="H31" s="43">
        <v>99.3</v>
      </c>
    </row>
    <row r="32" spans="1:8" x14ac:dyDescent="0.25">
      <c r="A32" s="44"/>
      <c r="B32" s="50"/>
      <c r="C32" s="50">
        <v>4130</v>
      </c>
      <c r="D32" s="51" t="s">
        <v>22</v>
      </c>
      <c r="E32" s="163"/>
      <c r="F32" s="164"/>
      <c r="G32" s="163">
        <v>20794.03</v>
      </c>
      <c r="H32" s="57"/>
    </row>
    <row r="33" spans="1:8" ht="72" customHeight="1" x14ac:dyDescent="0.25">
      <c r="A33" s="53"/>
      <c r="B33" s="58">
        <v>85213</v>
      </c>
      <c r="C33" s="59"/>
      <c r="D33" s="60" t="s">
        <v>24</v>
      </c>
      <c r="E33" s="165">
        <f>SUM(E31:E32)</f>
        <v>20950</v>
      </c>
      <c r="F33" s="165">
        <f>SUM(F31:F32)</f>
        <v>20794.03</v>
      </c>
      <c r="G33" s="165">
        <f>SUM(G31:G32)</f>
        <v>20794.03</v>
      </c>
      <c r="H33" s="142">
        <f>SUM(H31:H32)</f>
        <v>99.3</v>
      </c>
    </row>
    <row r="34" spans="1:8" x14ac:dyDescent="0.25">
      <c r="A34" s="44"/>
      <c r="B34" s="61">
        <v>85214</v>
      </c>
      <c r="C34" s="61">
        <v>2039</v>
      </c>
      <c r="D34" s="62" t="s">
        <v>11</v>
      </c>
      <c r="E34" s="166">
        <v>11000</v>
      </c>
      <c r="F34" s="167">
        <v>11000</v>
      </c>
      <c r="G34" s="163"/>
      <c r="H34" s="63">
        <v>100</v>
      </c>
    </row>
    <row r="35" spans="1:8" x14ac:dyDescent="0.25">
      <c r="A35" s="44"/>
      <c r="B35" s="64"/>
      <c r="C35" s="64">
        <v>3119</v>
      </c>
      <c r="D35" s="65" t="s">
        <v>25</v>
      </c>
      <c r="E35" s="168"/>
      <c r="F35" s="169"/>
      <c r="G35" s="168">
        <v>11000</v>
      </c>
      <c r="H35" s="66"/>
    </row>
    <row r="36" spans="1:8" ht="31.5" customHeight="1" x14ac:dyDescent="0.25">
      <c r="A36" s="53"/>
      <c r="B36" s="67">
        <v>85214</v>
      </c>
      <c r="C36" s="68">
        <v>2039</v>
      </c>
      <c r="D36" s="69" t="s">
        <v>26</v>
      </c>
      <c r="E36" s="170">
        <v>11000</v>
      </c>
      <c r="F36" s="171">
        <v>11000</v>
      </c>
      <c r="G36" s="170">
        <v>11000</v>
      </c>
      <c r="H36" s="70">
        <v>100</v>
      </c>
    </row>
    <row r="37" spans="1:8" x14ac:dyDescent="0.25">
      <c r="A37" s="44"/>
      <c r="B37" s="71">
        <v>85214</v>
      </c>
      <c r="C37" s="71">
        <v>2030</v>
      </c>
      <c r="D37" s="72" t="s">
        <v>11</v>
      </c>
      <c r="E37" s="172">
        <v>1035001</v>
      </c>
      <c r="F37" s="173">
        <v>1018997.12</v>
      </c>
      <c r="G37" s="160"/>
      <c r="H37" s="73">
        <v>98.4</v>
      </c>
    </row>
    <row r="38" spans="1:8" x14ac:dyDescent="0.25">
      <c r="A38" s="44"/>
      <c r="B38" s="50"/>
      <c r="C38" s="50">
        <v>3110</v>
      </c>
      <c r="D38" s="74" t="s">
        <v>25</v>
      </c>
      <c r="E38" s="164"/>
      <c r="F38" s="164"/>
      <c r="G38" s="163">
        <v>1018997.12</v>
      </c>
      <c r="H38" s="57"/>
    </row>
    <row r="39" spans="1:8" ht="27.75" customHeight="1" x14ac:dyDescent="0.25">
      <c r="A39" s="53"/>
      <c r="B39" s="54">
        <v>85214</v>
      </c>
      <c r="C39" s="55">
        <v>2030</v>
      </c>
      <c r="D39" s="75" t="s">
        <v>26</v>
      </c>
      <c r="E39" s="174">
        <f>SUM(E37:E38)</f>
        <v>1035001</v>
      </c>
      <c r="F39" s="174">
        <f>SUM(F37:F38)</f>
        <v>1018997.12</v>
      </c>
      <c r="G39" s="174">
        <f>SUM(G37:G38)</f>
        <v>1018997.12</v>
      </c>
      <c r="H39" s="143">
        <f>SUM(H37:H38)</f>
        <v>98.4</v>
      </c>
    </row>
    <row r="40" spans="1:8" x14ac:dyDescent="0.25">
      <c r="A40" s="44"/>
      <c r="B40" s="41">
        <v>85216</v>
      </c>
      <c r="C40" s="41">
        <v>2030</v>
      </c>
      <c r="D40" s="42" t="s">
        <v>11</v>
      </c>
      <c r="E40" s="157">
        <v>254670</v>
      </c>
      <c r="F40" s="175">
        <v>254506.72</v>
      </c>
      <c r="G40" s="158"/>
      <c r="H40" s="43">
        <v>99.9</v>
      </c>
    </row>
    <row r="41" spans="1:8" x14ac:dyDescent="0.25">
      <c r="A41" s="44"/>
      <c r="B41" s="64"/>
      <c r="C41" s="64">
        <v>3110</v>
      </c>
      <c r="D41" s="65" t="s">
        <v>25</v>
      </c>
      <c r="E41" s="168"/>
      <c r="F41" s="169"/>
      <c r="G41" s="168">
        <v>254506.72</v>
      </c>
      <c r="H41" s="66"/>
    </row>
    <row r="42" spans="1:8" ht="21" customHeight="1" x14ac:dyDescent="0.25">
      <c r="A42" s="53"/>
      <c r="B42" s="54">
        <v>85216</v>
      </c>
      <c r="C42" s="55"/>
      <c r="D42" s="56" t="s">
        <v>27</v>
      </c>
      <c r="E42" s="174">
        <f>SUM(E40:E41)</f>
        <v>254670</v>
      </c>
      <c r="F42" s="174">
        <f>SUM(F40:F41)</f>
        <v>254506.72</v>
      </c>
      <c r="G42" s="174">
        <f>SUM(G40:G41)</f>
        <v>254506.72</v>
      </c>
      <c r="H42" s="144">
        <f>SUM(H40:H41)</f>
        <v>99.9</v>
      </c>
    </row>
    <row r="43" spans="1:8" x14ac:dyDescent="0.25">
      <c r="A43" s="44"/>
      <c r="B43" s="61">
        <v>85219</v>
      </c>
      <c r="C43" s="61">
        <v>2030</v>
      </c>
      <c r="D43" s="62" t="s">
        <v>11</v>
      </c>
      <c r="E43" s="167">
        <v>157189</v>
      </c>
      <c r="F43" s="167">
        <v>157189</v>
      </c>
      <c r="G43" s="163"/>
      <c r="H43" s="63">
        <v>100</v>
      </c>
    </row>
    <row r="44" spans="1:8" x14ac:dyDescent="0.25">
      <c r="A44" s="44"/>
      <c r="B44" s="45"/>
      <c r="C44" s="46">
        <v>4010</v>
      </c>
      <c r="D44" s="47" t="s">
        <v>21</v>
      </c>
      <c r="E44" s="159"/>
      <c r="F44" s="176"/>
      <c r="G44" s="160">
        <v>129600</v>
      </c>
      <c r="H44" s="48"/>
    </row>
    <row r="45" spans="1:8" x14ac:dyDescent="0.25">
      <c r="A45" s="44"/>
      <c r="B45" s="45"/>
      <c r="C45" s="46">
        <v>4110</v>
      </c>
      <c r="D45" s="47" t="s">
        <v>22</v>
      </c>
      <c r="E45" s="159"/>
      <c r="F45" s="176"/>
      <c r="G45" s="160">
        <v>26389</v>
      </c>
      <c r="H45" s="48"/>
    </row>
    <row r="46" spans="1:8" x14ac:dyDescent="0.25">
      <c r="A46" s="44"/>
      <c r="B46" s="49"/>
      <c r="C46" s="50">
        <v>4120</v>
      </c>
      <c r="D46" s="51" t="s">
        <v>17</v>
      </c>
      <c r="E46" s="162"/>
      <c r="F46" s="162"/>
      <c r="G46" s="163">
        <v>1200</v>
      </c>
      <c r="H46" s="52"/>
    </row>
    <row r="47" spans="1:8" ht="19.5" customHeight="1" x14ac:dyDescent="0.25">
      <c r="A47" s="44"/>
      <c r="B47" s="55">
        <v>85219</v>
      </c>
      <c r="C47" s="55"/>
      <c r="D47" s="56" t="s">
        <v>28</v>
      </c>
      <c r="E47" s="174">
        <f>SUM(E43:E46)</f>
        <v>157189</v>
      </c>
      <c r="F47" s="174">
        <f>SUM(F43:F46)</f>
        <v>157189</v>
      </c>
      <c r="G47" s="174">
        <f>SUM(G43:G46)</f>
        <v>157189</v>
      </c>
      <c r="H47" s="76">
        <v>100</v>
      </c>
    </row>
    <row r="48" spans="1:8" x14ac:dyDescent="0.25">
      <c r="A48" s="77"/>
      <c r="B48" s="78">
        <v>85295</v>
      </c>
      <c r="C48" s="61">
        <v>2030</v>
      </c>
      <c r="D48" s="62" t="s">
        <v>11</v>
      </c>
      <c r="E48" s="167">
        <v>305920</v>
      </c>
      <c r="F48" s="167">
        <v>305232.21999999997</v>
      </c>
      <c r="G48" s="161"/>
      <c r="H48" s="79">
        <v>99.8</v>
      </c>
    </row>
    <row r="49" spans="1:8" x14ac:dyDescent="0.25">
      <c r="A49" s="77"/>
      <c r="B49" s="80"/>
      <c r="C49" s="64">
        <v>3110</v>
      </c>
      <c r="D49" s="65" t="s">
        <v>25</v>
      </c>
      <c r="E49" s="168"/>
      <c r="F49" s="168"/>
      <c r="G49" s="168">
        <v>305232.21999999997</v>
      </c>
      <c r="H49" s="81"/>
    </row>
    <row r="50" spans="1:8" ht="21" customHeight="1" x14ac:dyDescent="0.25">
      <c r="A50" s="82"/>
      <c r="B50" s="83">
        <v>85295</v>
      </c>
      <c r="C50" s="84"/>
      <c r="D50" s="85" t="s">
        <v>29</v>
      </c>
      <c r="E50" s="177">
        <f>SUM(E48:E49)</f>
        <v>305920</v>
      </c>
      <c r="F50" s="177">
        <f>SUM(F48:F49)</f>
        <v>305232.21999999997</v>
      </c>
      <c r="G50" s="177">
        <f>SUM(G48:G49)</f>
        <v>305232.21999999997</v>
      </c>
      <c r="H50" s="86">
        <v>99.8</v>
      </c>
    </row>
    <row r="51" spans="1:8" ht="21.75" customHeight="1" x14ac:dyDescent="0.25">
      <c r="A51" s="87">
        <v>852</v>
      </c>
      <c r="B51" s="88"/>
      <c r="C51" s="55"/>
      <c r="D51" s="56" t="s">
        <v>30</v>
      </c>
      <c r="E51" s="174">
        <f>E30+E33+E36+E39+E42+E47+E50</f>
        <v>1811769</v>
      </c>
      <c r="F51" s="174">
        <f>F30+F33+F36+F39+F42+F47+F50</f>
        <v>1794758.0899999999</v>
      </c>
      <c r="G51" s="174">
        <f>G30+G33+G36+G39+G42+G47+G50</f>
        <v>1794758.0899999999</v>
      </c>
      <c r="H51" s="17">
        <f>F51*100/E51</f>
        <v>99.061088361706155</v>
      </c>
    </row>
    <row r="52" spans="1:8" x14ac:dyDescent="0.25">
      <c r="A52" s="89">
        <v>854</v>
      </c>
      <c r="B52" s="41">
        <v>85415</v>
      </c>
      <c r="C52" s="41">
        <v>2030</v>
      </c>
      <c r="D52" s="42" t="s">
        <v>11</v>
      </c>
      <c r="E52" s="157">
        <v>325770</v>
      </c>
      <c r="F52" s="157">
        <v>315001</v>
      </c>
      <c r="G52" s="158"/>
      <c r="H52" s="90">
        <v>96.7</v>
      </c>
    </row>
    <row r="53" spans="1:8" x14ac:dyDescent="0.25">
      <c r="A53" s="91"/>
      <c r="B53" s="64"/>
      <c r="C53" s="64">
        <v>3240</v>
      </c>
      <c r="D53" s="92" t="s">
        <v>31</v>
      </c>
      <c r="E53" s="168"/>
      <c r="F53" s="178"/>
      <c r="G53" s="168">
        <v>315001</v>
      </c>
      <c r="H53" s="81"/>
    </row>
    <row r="54" spans="1:8" ht="21.75" customHeight="1" x14ac:dyDescent="0.25">
      <c r="A54" s="87">
        <v>854</v>
      </c>
      <c r="B54" s="55">
        <v>85415</v>
      </c>
      <c r="C54" s="55"/>
      <c r="D54" s="93" t="s">
        <v>32</v>
      </c>
      <c r="E54" s="174">
        <f>SUM(E52:E53)</f>
        <v>325770</v>
      </c>
      <c r="F54" s="174">
        <f>SUM(F52:F53)</f>
        <v>315001</v>
      </c>
      <c r="G54" s="174">
        <f>SUM(G53:G53)</f>
        <v>315001</v>
      </c>
      <c r="H54" s="76">
        <f>F54/E54*100</f>
        <v>96.694293519968085</v>
      </c>
    </row>
    <row r="55" spans="1:8" ht="31.5" customHeight="1" x14ac:dyDescent="0.25">
      <c r="A55" s="194" t="s">
        <v>43</v>
      </c>
      <c r="B55" s="194"/>
      <c r="C55" s="194"/>
      <c r="D55" s="194"/>
      <c r="E55" s="179">
        <f>E10+E25+E51+E54</f>
        <v>2478111.2999999998</v>
      </c>
      <c r="F55" s="179">
        <f>F10+F25+F51+F54</f>
        <v>2450330.4499999997</v>
      </c>
      <c r="G55" s="179">
        <f>G10+G25+G51+G54</f>
        <v>2434662.3899999997</v>
      </c>
      <c r="H55" s="29">
        <f>F55*100/E55</f>
        <v>98.878950675056444</v>
      </c>
    </row>
  </sheetData>
  <mergeCells count="9">
    <mergeCell ref="A55:D55"/>
    <mergeCell ref="A5:H5"/>
    <mergeCell ref="A7:A8"/>
    <mergeCell ref="B7:B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51181102362204722" footer="0.51181102362204722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J14" sqref="J13:J14"/>
    </sheetView>
  </sheetViews>
  <sheetFormatPr defaultRowHeight="15" x14ac:dyDescent="0.25"/>
  <cols>
    <col min="1" max="1" width="8" customWidth="1"/>
    <col min="2" max="2" width="10.5703125" customWidth="1"/>
    <col min="4" max="4" width="38.28515625" customWidth="1"/>
    <col min="5" max="5" width="15.28515625" customWidth="1"/>
    <col min="6" max="6" width="15.140625" customWidth="1"/>
    <col min="7" max="7" width="14.42578125" customWidth="1"/>
    <col min="8" max="8" width="13.28515625" customWidth="1"/>
  </cols>
  <sheetData>
    <row r="2" spans="1:8" x14ac:dyDescent="0.25">
      <c r="A2" s="111"/>
      <c r="B2" s="111"/>
      <c r="C2" s="111"/>
      <c r="D2" s="112" t="s">
        <v>39</v>
      </c>
      <c r="E2" s="111"/>
      <c r="F2" s="111"/>
      <c r="G2" s="111"/>
    </row>
    <row r="3" spans="1:8" x14ac:dyDescent="0.25">
      <c r="A3" s="111"/>
      <c r="B3" s="111"/>
      <c r="C3" s="111"/>
      <c r="D3" s="112" t="s">
        <v>52</v>
      </c>
      <c r="E3" s="111"/>
      <c r="F3" s="111"/>
      <c r="G3" s="111"/>
    </row>
    <row r="4" spans="1:8" x14ac:dyDescent="0.25">
      <c r="A4" s="111"/>
      <c r="B4" s="111"/>
      <c r="C4" s="111"/>
      <c r="D4" s="112" t="s">
        <v>46</v>
      </c>
      <c r="E4" s="111"/>
      <c r="F4" s="111"/>
      <c r="G4" s="111"/>
    </row>
    <row r="5" spans="1:8" x14ac:dyDescent="0.25">
      <c r="A5" s="113"/>
      <c r="B5" s="113"/>
      <c r="C5" s="113"/>
      <c r="D5" s="113"/>
      <c r="E5" s="113"/>
      <c r="F5" s="113"/>
      <c r="G5" s="113"/>
    </row>
    <row r="6" spans="1:8" ht="15.75" x14ac:dyDescent="0.25">
      <c r="A6" s="114" t="s">
        <v>47</v>
      </c>
      <c r="B6" s="114"/>
      <c r="C6" s="114"/>
      <c r="D6" s="114"/>
      <c r="E6" s="114"/>
      <c r="F6" s="114"/>
      <c r="G6" s="114"/>
    </row>
    <row r="7" spans="1:8" ht="15.75" x14ac:dyDescent="0.25">
      <c r="A7" s="114" t="s">
        <v>40</v>
      </c>
      <c r="B7" s="114"/>
      <c r="C7" s="114"/>
      <c r="D7" s="114"/>
      <c r="E7" s="114"/>
      <c r="F7" s="114"/>
      <c r="G7" s="114"/>
    </row>
    <row r="8" spans="1:8" ht="15.75" thickBot="1" x14ac:dyDescent="0.3">
      <c r="A8" s="115"/>
      <c r="B8" s="115"/>
      <c r="C8" s="115"/>
      <c r="D8" s="115"/>
      <c r="E8" s="115"/>
      <c r="F8" s="111"/>
      <c r="G8" s="111"/>
    </row>
    <row r="9" spans="1:8" x14ac:dyDescent="0.25">
      <c r="A9" s="206" t="s">
        <v>1</v>
      </c>
      <c r="B9" s="208" t="s">
        <v>2</v>
      </c>
      <c r="C9" s="208" t="s">
        <v>3</v>
      </c>
      <c r="D9" s="208" t="s">
        <v>4</v>
      </c>
      <c r="E9" s="201" t="s">
        <v>5</v>
      </c>
      <c r="F9" s="210" t="s">
        <v>48</v>
      </c>
      <c r="G9" s="201" t="s">
        <v>53</v>
      </c>
      <c r="H9" s="116"/>
    </row>
    <row r="10" spans="1:8" ht="36.75" customHeight="1" x14ac:dyDescent="0.25">
      <c r="A10" s="207"/>
      <c r="B10" s="209"/>
      <c r="C10" s="209"/>
      <c r="D10" s="209"/>
      <c r="E10" s="202"/>
      <c r="F10" s="211"/>
      <c r="G10" s="202"/>
      <c r="H10" s="117" t="s">
        <v>8</v>
      </c>
    </row>
    <row r="11" spans="1:8" x14ac:dyDescent="0.25">
      <c r="A11" s="118">
        <v>854</v>
      </c>
      <c r="B11" s="119">
        <v>85415</v>
      </c>
      <c r="C11" s="120">
        <v>2040</v>
      </c>
      <c r="D11" s="121" t="s">
        <v>11</v>
      </c>
      <c r="E11" s="180">
        <v>27316</v>
      </c>
      <c r="F11" s="181">
        <v>21147.17</v>
      </c>
      <c r="G11" s="182"/>
      <c r="H11" s="122">
        <v>77.400000000000006</v>
      </c>
    </row>
    <row r="12" spans="1:8" ht="24" x14ac:dyDescent="0.25">
      <c r="A12" s="118"/>
      <c r="B12" s="123"/>
      <c r="C12" s="124">
        <v>2540</v>
      </c>
      <c r="D12" s="125" t="s">
        <v>12</v>
      </c>
      <c r="E12" s="183"/>
      <c r="F12" s="184"/>
      <c r="G12" s="183">
        <v>192.5</v>
      </c>
      <c r="H12" s="126"/>
    </row>
    <row r="13" spans="1:8" ht="15.75" thickBot="1" x14ac:dyDescent="0.3">
      <c r="A13" s="118"/>
      <c r="B13" s="127"/>
      <c r="C13" s="128">
        <v>3260</v>
      </c>
      <c r="D13" s="129" t="s">
        <v>41</v>
      </c>
      <c r="E13" s="185"/>
      <c r="F13" s="186"/>
      <c r="G13" s="185">
        <v>20954.669999999998</v>
      </c>
      <c r="H13" s="130"/>
    </row>
    <row r="14" spans="1:8" ht="15.75" thickBot="1" x14ac:dyDescent="0.3">
      <c r="A14" s="131"/>
      <c r="B14" s="132">
        <v>85415</v>
      </c>
      <c r="C14" s="133"/>
      <c r="D14" s="134" t="s">
        <v>42</v>
      </c>
      <c r="E14" s="187">
        <f>SUM(E11:E13)</f>
        <v>27316</v>
      </c>
      <c r="F14" s="188">
        <f>SUM(F11:F13)</f>
        <v>21147.17</v>
      </c>
      <c r="G14" s="189">
        <f>SUM(G12:G13)</f>
        <v>21147.17</v>
      </c>
      <c r="H14" s="135">
        <v>77.400000000000006</v>
      </c>
    </row>
    <row r="15" spans="1:8" ht="15.75" thickBot="1" x14ac:dyDescent="0.3">
      <c r="A15" s="136">
        <v>854</v>
      </c>
      <c r="B15" s="137"/>
      <c r="C15" s="138"/>
      <c r="D15" s="139" t="s">
        <v>32</v>
      </c>
      <c r="E15" s="190">
        <f t="shared" ref="E15:G16" si="0">SUM(E14)</f>
        <v>27316</v>
      </c>
      <c r="F15" s="191">
        <f t="shared" si="0"/>
        <v>21147.17</v>
      </c>
      <c r="G15" s="190">
        <f t="shared" si="0"/>
        <v>21147.17</v>
      </c>
      <c r="H15" s="140">
        <v>77.400000000000006</v>
      </c>
    </row>
    <row r="16" spans="1:8" ht="38.25" customHeight="1" thickBot="1" x14ac:dyDescent="0.3">
      <c r="A16" s="203" t="s">
        <v>49</v>
      </c>
      <c r="B16" s="204"/>
      <c r="C16" s="204"/>
      <c r="D16" s="205"/>
      <c r="E16" s="192">
        <f t="shared" si="0"/>
        <v>27316</v>
      </c>
      <c r="F16" s="193">
        <f t="shared" si="0"/>
        <v>21147.17</v>
      </c>
      <c r="G16" s="193">
        <f t="shared" si="0"/>
        <v>21147.17</v>
      </c>
      <c r="H16" s="141">
        <v>77.400000000000006</v>
      </c>
    </row>
  </sheetData>
  <mergeCells count="8">
    <mergeCell ref="G9:G10"/>
    <mergeCell ref="A16:D16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D17" sqref="D17"/>
    </sheetView>
  </sheetViews>
  <sheetFormatPr defaultRowHeight="15" x14ac:dyDescent="0.25"/>
  <cols>
    <col min="1" max="1" width="5.42578125"/>
    <col min="2" max="2" width="8.42578125"/>
    <col min="3" max="3" width="11.85546875"/>
    <col min="4" max="4" width="28.7109375"/>
    <col min="5" max="5" width="14.85546875"/>
    <col min="6" max="6" width="14.5703125"/>
    <col min="7" max="7" width="16.140625"/>
    <col min="8" max="8" width="14.85546875"/>
    <col min="9" max="1025" width="8.7109375"/>
  </cols>
  <sheetData>
    <row r="1" spans="1:8" x14ac:dyDescent="0.25">
      <c r="A1" s="1"/>
      <c r="B1" s="1"/>
      <c r="C1" s="1"/>
      <c r="D1" s="2"/>
      <c r="E1" s="112" t="s">
        <v>50</v>
      </c>
      <c r="F1" s="111"/>
      <c r="G1" s="111"/>
      <c r="H1" s="111"/>
    </row>
    <row r="2" spans="1:8" x14ac:dyDescent="0.25">
      <c r="A2" s="1"/>
      <c r="B2" s="1"/>
      <c r="C2" s="1"/>
      <c r="D2" s="2"/>
      <c r="E2" s="112" t="s">
        <v>51</v>
      </c>
      <c r="F2" s="111"/>
      <c r="G2" s="111"/>
      <c r="H2" s="111"/>
    </row>
    <row r="3" spans="1:8" x14ac:dyDescent="0.25">
      <c r="A3" s="1"/>
      <c r="B3" s="1"/>
      <c r="C3" s="1"/>
      <c r="D3" s="2"/>
      <c r="E3" s="112" t="s">
        <v>45</v>
      </c>
      <c r="F3" s="111"/>
      <c r="G3" s="111"/>
      <c r="H3" s="111"/>
    </row>
    <row r="4" spans="1:8" x14ac:dyDescent="0.25">
      <c r="A4" s="3"/>
      <c r="B4" s="3"/>
      <c r="C4" s="3"/>
      <c r="D4" s="3"/>
      <c r="E4" s="3"/>
      <c r="F4" s="3"/>
      <c r="G4" s="3"/>
    </row>
    <row r="5" spans="1:8" x14ac:dyDescent="0.25">
      <c r="A5" s="213" t="s">
        <v>33</v>
      </c>
      <c r="B5" s="213"/>
      <c r="C5" s="213"/>
      <c r="D5" s="213"/>
      <c r="E5" s="213"/>
      <c r="F5" s="213"/>
      <c r="G5" s="213"/>
      <c r="H5" s="213"/>
    </row>
    <row r="6" spans="1:8" x14ac:dyDescent="0.25">
      <c r="A6" s="213" t="s">
        <v>34</v>
      </c>
      <c r="B6" s="213"/>
      <c r="C6" s="213"/>
      <c r="D6" s="213"/>
      <c r="E6" s="213"/>
      <c r="F6" s="213"/>
      <c r="G6" s="213"/>
      <c r="H6" s="213"/>
    </row>
    <row r="7" spans="1:8" x14ac:dyDescent="0.25">
      <c r="A7" s="1"/>
      <c r="B7" s="1"/>
      <c r="C7" s="1"/>
      <c r="D7" s="1"/>
      <c r="E7" s="1"/>
      <c r="F7" s="1"/>
      <c r="G7" s="1"/>
    </row>
    <row r="8" spans="1:8" ht="15" customHeight="1" x14ac:dyDescent="0.25">
      <c r="A8" s="196" t="s">
        <v>1</v>
      </c>
      <c r="B8" s="197" t="s">
        <v>2</v>
      </c>
      <c r="C8" s="197" t="s">
        <v>3</v>
      </c>
      <c r="D8" s="197" t="s">
        <v>4</v>
      </c>
      <c r="E8" s="200" t="s">
        <v>5</v>
      </c>
      <c r="F8" s="199" t="s">
        <v>6</v>
      </c>
      <c r="G8" s="199" t="s">
        <v>7</v>
      </c>
      <c r="H8" s="4"/>
    </row>
    <row r="9" spans="1:8" ht="25.5" customHeight="1" x14ac:dyDescent="0.25">
      <c r="A9" s="196"/>
      <c r="B9" s="197"/>
      <c r="C9" s="197"/>
      <c r="D9" s="197"/>
      <c r="E9" s="200"/>
      <c r="F9" s="199"/>
      <c r="G9" s="199"/>
      <c r="H9" s="5" t="s">
        <v>8</v>
      </c>
    </row>
    <row r="10" spans="1:8" x14ac:dyDescent="0.25">
      <c r="A10" s="6">
        <v>710</v>
      </c>
      <c r="B10" s="7">
        <v>71035</v>
      </c>
      <c r="C10" s="7">
        <v>2020</v>
      </c>
      <c r="D10" s="8" t="s">
        <v>11</v>
      </c>
      <c r="E10" s="10">
        <v>1000</v>
      </c>
      <c r="F10" s="9">
        <v>1000</v>
      </c>
      <c r="G10" s="11"/>
      <c r="H10" s="12">
        <v>100</v>
      </c>
    </row>
    <row r="11" spans="1:8" x14ac:dyDescent="0.25">
      <c r="A11" s="6"/>
      <c r="B11" s="95"/>
      <c r="C11" s="96">
        <v>4270</v>
      </c>
      <c r="D11" s="97" t="s">
        <v>35</v>
      </c>
      <c r="E11" s="98"/>
      <c r="F11" s="99"/>
      <c r="G11" s="100">
        <v>1000</v>
      </c>
      <c r="H11" s="101"/>
    </row>
    <row r="12" spans="1:8" ht="21" customHeight="1" x14ac:dyDescent="0.25">
      <c r="A12" s="37"/>
      <c r="B12" s="102">
        <v>71035</v>
      </c>
      <c r="C12" s="103"/>
      <c r="D12" s="39" t="s">
        <v>36</v>
      </c>
      <c r="E12" s="104">
        <v>1000</v>
      </c>
      <c r="F12" s="105">
        <v>1000</v>
      </c>
      <c r="G12" s="105">
        <v>1000</v>
      </c>
      <c r="H12" s="106">
        <v>100</v>
      </c>
    </row>
    <row r="13" spans="1:8" ht="24" customHeight="1" x14ac:dyDescent="0.25">
      <c r="A13" s="13">
        <v>710</v>
      </c>
      <c r="B13" s="107"/>
      <c r="C13" s="14"/>
      <c r="D13" s="108" t="s">
        <v>37</v>
      </c>
      <c r="E13" s="16">
        <v>1000</v>
      </c>
      <c r="F13" s="16">
        <v>1000</v>
      </c>
      <c r="G13" s="16">
        <v>1000</v>
      </c>
      <c r="H13" s="17">
        <v>100</v>
      </c>
    </row>
    <row r="14" spans="1:8" ht="31.5" customHeight="1" x14ac:dyDescent="0.25">
      <c r="A14" s="212" t="s">
        <v>38</v>
      </c>
      <c r="B14" s="212"/>
      <c r="C14" s="212"/>
      <c r="D14" s="212"/>
      <c r="E14" s="94">
        <v>1000</v>
      </c>
      <c r="F14" s="109">
        <v>1000</v>
      </c>
      <c r="G14" s="109">
        <v>1000</v>
      </c>
      <c r="H14" s="110">
        <v>100</v>
      </c>
    </row>
  </sheetData>
  <mergeCells count="10">
    <mergeCell ref="A14:D14"/>
    <mergeCell ref="A5:H5"/>
    <mergeCell ref="A6:H6"/>
    <mergeCell ref="A8:A9"/>
    <mergeCell ref="B8:B9"/>
    <mergeCell ref="C8:C9"/>
    <mergeCell ref="D8:D9"/>
    <mergeCell ref="E8:E9"/>
    <mergeCell ref="F8:F9"/>
    <mergeCell ref="G8:G9"/>
  </mergeCells>
  <pageMargins left="0.70866141732283472" right="0.70866141732283472" top="0.74803149606299213" bottom="0.74803149606299213" header="0.51181102362204722" footer="0.51181102362204722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Dot.na zad.własne</vt:lpstr>
      <vt:lpstr>Dot.z zakr.eduk.opieki wychow</vt:lpstr>
      <vt:lpstr>Dot.na podst.porozumień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2015-03-31T07:33:52Z</cp:lastPrinted>
  <dcterms:created xsi:type="dcterms:W3CDTF">2014-03-27T01:02:17Z</dcterms:created>
  <dcterms:modified xsi:type="dcterms:W3CDTF">2015-03-31T07:33:55Z</dcterms:modified>
</cp:coreProperties>
</file>